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H108" i="1"/>
  <c r="G108" i="1"/>
  <c r="F108" i="1"/>
  <c r="H107" i="1"/>
  <c r="G107" i="1"/>
  <c r="F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<sst xmlns="http://schemas.openxmlformats.org/spreadsheetml/2006/main" count="217" uniqueCount="209">
  <si>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</si>
  <si>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</si>
  <si>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</si>
  <si>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</si>
  <si>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</si>
  <si>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</si>
  <si>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</si>
  <si>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</si>
  <si>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</si>
  <si>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</si>
  <si>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</si>
  <si>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</si>
  <si>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</si>
  <si>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</si>
  <si>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</si>
  <si>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</si>
  <si>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</si>
  <si>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</si>
  <si>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</si>
  <si>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</si>
  <si>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</si>
  <si>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</si>
  <si>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</si>
  <si>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</si>
  <si>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</si>
  <si>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</si>
  <si>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</si>
  <si>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</si>
  <si>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</si>
  <si>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</si>
  <si>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</si>
  <si>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</si>
  <si>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</si>
  <si>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</si>
  <si>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</si>
  <si>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</si>
  <si>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</si>
  <si>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</si>
  <si>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</si>
  <si>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</si>
  <si>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</si>
  <si>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</si>
  <si>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</si>
  <si>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</si>
  <si>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</si>
  <si>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</si>
  <si>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</si>
  <si>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</si>
  <si>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</si>
  <si>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</si>
  <si>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</si>
  <si>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</si>
  <si>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</si>
  <si>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</si>
  <si>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</si>
  <si>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</si>
  <si>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</si>
  <si>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</si>
  <si>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</si>
  <si>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</si>
  <si>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</si>
  <si>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</si>
  <si>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</si>
  <si>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</si>
  <si>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</si>
  <si>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</si>
  <si>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</si>
  <si>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</si>
  <si>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</si>
  <si>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</si>
  <si>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</si>
  <si>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</si>
  <si>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</si>
  <si>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</si>
  <si>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</si>
  <si>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</si>
  <si>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</si>
  <si>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</si>
  <si>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</si>
  <si>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</si>
  <si>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</si>
  <si>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</si>
  <si>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</si>
  <si>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</si>
  <si>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</si>
  <si>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</si>
  <si>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</si>
  <si>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</si>
  <si>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</si>
  <si>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</si>
  <si>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</si>
  <si>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</si>
  <si>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</si>
  <si>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</si>
  <si>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</si>
  <si>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</si>
  <si>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</si>
  <si>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</si>
  <si>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</si>
  <si>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</si>
  <si>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</si>
  <si>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</si>
  <si>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</si>
  <si>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</si>
  <si>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</si>
  <si>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</si>
  <si>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</si>
  <si>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</si>
  <si>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</si>
  <si>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</si>
  <si>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</si>
  <si>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</si>
  <si>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</si>
  <si>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</si>
  <si>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</si>
  <si>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</si>
  <si>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</si>
  <si>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</si>
  <si>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</si>
  <si>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</si>
  <si>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</si>
  <si>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</si>
  <si>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</si>
  <si>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</si>
  <si>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</si>
  <si>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</si>
  <si>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</si>
  <si>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</si>
  <si>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</si>
  <si>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</si>
  <si>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</si>
  <si>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</si>
  <si>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</si>
  <si>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</si>
  <si>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</si>
  <si>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</si>
  <si>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</si>
  <si>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</si>
  <si>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</si>
  <si>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</si>
  <si>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</si>
  <si>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</si>
  <si>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</si>
  <si>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</si>
  <si>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</si>
  <si>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</si>
  <si>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</si>
  <si>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</si>
  <si>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</si>
  <si>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</si>
  <si>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</si>
  <si>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</si>
  <si>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</si>
  <si>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</si>
  <si>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</si>
  <si>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</si>
  <si>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</si>
  <si>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</si>
  <si>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</si>
  <si>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</si>
  <si>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</si>
  <si>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</si>
  <si>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</si>
  <si>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</si>
  <si>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</si>
  <si>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</si>
  <si>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</si>
  <si>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</si>
  <si>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</si>
  <si>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</si>
  <si>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</si>
  <si>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</si>
  <si>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</si>
  <si>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</si>
  <si>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</si>
  <si>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</si>
  <si>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</si>
  <si>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</si>
  <si>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</si>
  <si>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</si>
  <si>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</si>
  <si>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</si>
  <si>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</si>
  <si>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</si>
  <si>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</si>
  <si>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</si>
  <si>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</si>
  <si>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</si>
  <si>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</si>
  <si>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</si>
  <si>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</si>
  <si>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</si>
  <si>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</si>
  <si>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</si>
  <si>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</si>
  <si>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</si>
  <si>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</si>
  <si>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</si>
  <si>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</si>
  <si>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</si>
  <si>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</si>
  <si>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</si>
  <si>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</si>
  <si>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</si>
  <si>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</si>
  <si>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</si>
  <si>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نوبار للتجارة والاستثمار</t>
  </si>
  <si>
    <t>NOPAR FOR TRADING AND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</si>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</sst>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7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H12" sqref="E12:H1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131238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4.84</v>
      </c>
      <c r="F6" s="13">
        <v>5.01</v>
      </c>
      <c r="G6" s="13">
        <v>0.56999999999999995</v>
      </c>
      <c r="H6" s="13">
        <v>0.52</v>
      </c>
      <c r="I6" s="14" t="s">
        <v>5</v>
      </c>
    </row>
    <row r="7" spans="4:9" ht="15.75">
      <c r="D7" s="12" t="s">
        <v>6</v>
      </c>
      <c r="E7" s="15">
        <v>2778994.28</v>
      </c>
      <c r="F7" s="15">
        <v>2916981.35</v>
      </c>
      <c r="G7" s="15">
        <v>97503.78</v>
      </c>
      <c r="H7" s="15">
        <v>30146.76</v>
      </c>
      <c r="I7" s="14" t="s">
        <v>7</v>
      </c>
    </row>
    <row r="8" spans="4:9" ht="15.75">
      <c r="D8" s="12" t="s">
        <v>8</v>
      </c>
      <c r="E8" s="15">
        <v>547794</v>
      </c>
      <c r="F8" s="15">
        <v>1620574</v>
      </c>
      <c r="G8" s="15">
        <v>214100</v>
      </c>
      <c r="H8" s="15">
        <v>41263</v>
      </c>
      <c r="I8" s="14" t="s">
        <v>9</v>
      </c>
    </row>
    <row r="9" spans="4:9" ht="15.75">
      <c r="D9" s="12" t="s">
        <v>10</v>
      </c>
      <c r="E9" s="15">
        <v>420</v>
      </c>
      <c r="F9" s="15">
        <v>3015</v>
      </c>
      <c r="G9" s="15">
        <v>263</v>
      </c>
      <c r="H9" s="15">
        <v>67</v>
      </c>
      <c r="I9" s="14" t="s">
        <v>11</v>
      </c>
    </row>
    <row r="10" spans="4:9" ht="15.75">
      <c r="D10" s="12" t="s">
        <v>12</v>
      </c>
      <c r="E10" s="15">
        <v>1100070</v>
      </c>
      <c r="F10" s="15">
        <v>1100070</v>
      </c>
      <c r="G10" s="15">
        <v>1100070</v>
      </c>
      <c r="H10" s="15">
        <v>1100070</v>
      </c>
      <c r="I10" s="14" t="s">
        <v>13</v>
      </c>
    </row>
    <row r="11" spans="4:9" ht="15.75">
      <c r="D11" s="12" t="s">
        <v>14</v>
      </c>
      <c r="E11" s="15">
        <v>5324338.8</v>
      </c>
      <c r="F11" s="15">
        <v>5511350.7000000002</v>
      </c>
      <c r="G11" s="15">
        <v>627039.9</v>
      </c>
      <c r="H11" s="15">
        <v>572036.4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124439</v>
      </c>
      <c r="F16" s="24">
        <v>605</v>
      </c>
      <c r="G16" s="24">
        <v>12168</v>
      </c>
      <c r="H16" s="24">
        <v>384462</v>
      </c>
      <c r="I16" s="11" t="s">
        <v>21</v>
      </c>
    </row>
    <row r="17" spans="4:9" ht="15.75">
      <c r="D17" s="12" t="s">
        <v>22</v>
      </c>
      <c r="E17" s="25">
        <v>200</v>
      </c>
      <c r="F17" s="25">
        <v>381</v>
      </c>
      <c r="G17" s="25">
        <v>0</v>
      </c>
      <c r="H17" s="25">
        <v>0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4" t="s">
        <v>27</v>
      </c>
    </row>
    <row r="20" spans="4:9" ht="15.75">
      <c r="D20" s="26" t="s">
        <v>28</v>
      </c>
      <c r="E20" s="25">
        <v>82669</v>
      </c>
      <c r="F20" s="25">
        <v>182669</v>
      </c>
      <c r="G20" s="25">
        <v>270034</v>
      </c>
      <c r="H20" s="25">
        <v>355906</v>
      </c>
      <c r="I20" s="14" t="s">
        <v>29</v>
      </c>
    </row>
    <row r="21" spans="4:9" ht="15.75">
      <c r="D21" s="26" t="s">
        <v>30</v>
      </c>
      <c r="E21" s="25">
        <v>0</v>
      </c>
      <c r="F21" s="25">
        <v>0</v>
      </c>
      <c r="G21" s="25">
        <v>0</v>
      </c>
      <c r="H21" s="25">
        <v>0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952850</v>
      </c>
      <c r="F23" s="25">
        <v>976197</v>
      </c>
      <c r="G23" s="25">
        <v>992382</v>
      </c>
      <c r="H23" s="25">
        <v>999348</v>
      </c>
      <c r="I23" s="14" t="s">
        <v>35</v>
      </c>
    </row>
    <row r="24" spans="4:9" ht="15.75">
      <c r="D24" s="12" t="s">
        <v>36</v>
      </c>
      <c r="E24" s="25">
        <v>0</v>
      </c>
      <c r="F24" s="25">
        <v>0</v>
      </c>
      <c r="G24" s="25">
        <v>0</v>
      </c>
      <c r="H24" s="25">
        <v>0</v>
      </c>
      <c r="I24" s="14" t="s">
        <v>37</v>
      </c>
    </row>
    <row r="25" spans="4:9" ht="15.75">
      <c r="D25" s="12" t="s">
        <v>38</v>
      </c>
      <c r="E25" s="25">
        <v>1</v>
      </c>
      <c r="F25" s="25">
        <v>146</v>
      </c>
      <c r="G25" s="25">
        <v>572</v>
      </c>
      <c r="H25" s="25">
        <v>998</v>
      </c>
      <c r="I25" s="14" t="s">
        <v>39</v>
      </c>
    </row>
    <row r="26" spans="4:9" ht="15.75">
      <c r="D26" s="12" t="s">
        <v>40</v>
      </c>
      <c r="E26" s="25">
        <v>0</v>
      </c>
      <c r="F26" s="25">
        <v>0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1</v>
      </c>
      <c r="F28" s="25">
        <v>146</v>
      </c>
      <c r="G28" s="25">
        <v>572</v>
      </c>
      <c r="H28" s="25">
        <v>998</v>
      </c>
      <c r="I28" s="14" t="s">
        <v>45</v>
      </c>
    </row>
    <row r="29" spans="4:9" ht="15.75">
      <c r="D29" s="12" t="s">
        <v>46</v>
      </c>
      <c r="E29" s="25">
        <v>0</v>
      </c>
      <c r="F29" s="25">
        <v>0</v>
      </c>
      <c r="G29" s="25">
        <v>0</v>
      </c>
      <c r="H29" s="25">
        <v>0</v>
      </c>
      <c r="I29" s="14" t="s">
        <v>47</v>
      </c>
    </row>
    <row r="30" spans="4:9" ht="15.75">
      <c r="D30" s="27" t="s">
        <v>48</v>
      </c>
      <c r="E30" s="28">
        <v>952851</v>
      </c>
      <c r="F30" s="28">
        <v>976343</v>
      </c>
      <c r="G30" s="28">
        <v>992954</v>
      </c>
      <c r="H30" s="28">
        <v>1000346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0</v>
      </c>
      <c r="F35" s="24">
        <v>0</v>
      </c>
      <c r="G35" s="24">
        <v>0</v>
      </c>
      <c r="H35" s="24">
        <v>0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0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10600</v>
      </c>
      <c r="F39" s="25">
        <v>4100</v>
      </c>
      <c r="G39" s="25">
        <v>1100</v>
      </c>
      <c r="H39" s="25">
        <v>1467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0</v>
      </c>
      <c r="H40" s="25">
        <v>0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10600</v>
      </c>
      <c r="F43" s="28">
        <v>4100</v>
      </c>
      <c r="G43" s="28">
        <v>1100</v>
      </c>
      <c r="H43" s="28">
        <v>1467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1100070</v>
      </c>
      <c r="F46" s="24">
        <v>1100070</v>
      </c>
      <c r="G46" s="24">
        <v>1100070</v>
      </c>
      <c r="H46" s="24">
        <v>1100070</v>
      </c>
      <c r="I46" s="11" t="s">
        <v>75</v>
      </c>
    </row>
    <row r="47" spans="4:9" ht="15.75">
      <c r="D47" s="12" t="s">
        <v>76</v>
      </c>
      <c r="E47" s="25">
        <v>1100070</v>
      </c>
      <c r="F47" s="25">
        <v>1100070</v>
      </c>
      <c r="G47" s="25">
        <v>1100070</v>
      </c>
      <c r="H47" s="25">
        <v>1100070</v>
      </c>
      <c r="I47" s="14" t="s">
        <v>77</v>
      </c>
    </row>
    <row r="48" spans="4:9" ht="15.75">
      <c r="D48" s="12" t="s">
        <v>78</v>
      </c>
      <c r="E48" s="25">
        <v>1100070</v>
      </c>
      <c r="F48" s="25">
        <v>1100070</v>
      </c>
      <c r="G48" s="25">
        <v>1100070</v>
      </c>
      <c r="H48" s="25">
        <v>1100070</v>
      </c>
      <c r="I48" s="14" t="s">
        <v>79</v>
      </c>
    </row>
    <row r="49" spans="4:9" ht="15.75">
      <c r="D49" s="12" t="s">
        <v>80</v>
      </c>
      <c r="E49" s="25">
        <v>0</v>
      </c>
      <c r="F49" s="25">
        <v>0</v>
      </c>
      <c r="G49" s="25">
        <v>0</v>
      </c>
      <c r="H49" s="25">
        <v>0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0</v>
      </c>
      <c r="F58" s="25">
        <v>0</v>
      </c>
      <c r="G58" s="25">
        <v>0</v>
      </c>
      <c r="H58" s="25">
        <v>0</v>
      </c>
      <c r="I58" s="14" t="s">
        <v>93</v>
      </c>
    </row>
    <row r="59" spans="4:9" ht="15.75">
      <c r="D59" s="12" t="s">
        <v>94</v>
      </c>
      <c r="E59" s="25">
        <v>-157819</v>
      </c>
      <c r="F59" s="25">
        <v>-127827</v>
      </c>
      <c r="G59" s="25">
        <v>-108216</v>
      </c>
      <c r="H59" s="25">
        <v>-101191</v>
      </c>
      <c r="I59" s="14" t="s">
        <v>95</v>
      </c>
    </row>
    <row r="60" spans="4:9" ht="15.75">
      <c r="D60" s="12" t="s">
        <v>96</v>
      </c>
      <c r="E60" s="25">
        <v>942251</v>
      </c>
      <c r="F60" s="25">
        <v>972243</v>
      </c>
      <c r="G60" s="25">
        <v>991854</v>
      </c>
      <c r="H60" s="25">
        <v>998879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952851</v>
      </c>
      <c r="F62" s="28">
        <v>976343</v>
      </c>
      <c r="G62" s="28">
        <v>992954</v>
      </c>
      <c r="H62" s="28">
        <v>1000346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0</v>
      </c>
      <c r="F66" s="24">
        <v>100000</v>
      </c>
      <c r="G66" s="24">
        <v>107000</v>
      </c>
      <c r="H66" s="24">
        <v>53000</v>
      </c>
      <c r="I66" s="11" t="s">
        <v>103</v>
      </c>
    </row>
    <row r="67" spans="4:9" ht="15.75">
      <c r="D67" s="12" t="s">
        <v>104</v>
      </c>
      <c r="E67" s="25">
        <v>0</v>
      </c>
      <c r="F67" s="25">
        <v>87365</v>
      </c>
      <c r="G67" s="25">
        <v>85872</v>
      </c>
      <c r="H67" s="25">
        <v>44429</v>
      </c>
      <c r="I67" s="14" t="s">
        <v>105</v>
      </c>
    </row>
    <row r="68" spans="4:9" ht="15.75">
      <c r="D68" s="12" t="s">
        <v>106</v>
      </c>
      <c r="E68" s="25">
        <v>0</v>
      </c>
      <c r="F68" s="25">
        <v>12635</v>
      </c>
      <c r="G68" s="25">
        <v>21128</v>
      </c>
      <c r="H68" s="25">
        <v>8571</v>
      </c>
      <c r="I68" s="14" t="s">
        <v>107</v>
      </c>
    </row>
    <row r="69" spans="4:9" ht="15.75">
      <c r="D69" s="12" t="s">
        <v>108</v>
      </c>
      <c r="E69" s="25">
        <v>30060</v>
      </c>
      <c r="F69" s="25">
        <v>32246</v>
      </c>
      <c r="G69" s="25">
        <v>38568</v>
      </c>
      <c r="H69" s="25">
        <v>47449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145</v>
      </c>
      <c r="F71" s="25">
        <v>426</v>
      </c>
      <c r="G71" s="25">
        <v>426</v>
      </c>
      <c r="H71" s="25">
        <v>584</v>
      </c>
      <c r="I71" s="14" t="s">
        <v>113</v>
      </c>
    </row>
    <row r="72" spans="4:9" ht="15.75">
      <c r="D72" s="12" t="s">
        <v>114</v>
      </c>
      <c r="E72" s="25">
        <v>0</v>
      </c>
      <c r="F72" s="25">
        <v>0</v>
      </c>
      <c r="G72" s="25">
        <v>0</v>
      </c>
      <c r="H72" s="25">
        <v>0</v>
      </c>
      <c r="I72" s="14" t="s">
        <v>115</v>
      </c>
    </row>
    <row r="73" spans="4:9" ht="15.75">
      <c r="D73" s="12" t="s">
        <v>116</v>
      </c>
      <c r="E73" s="25">
        <v>-30060</v>
      </c>
      <c r="F73" s="25">
        <v>-19611</v>
      </c>
      <c r="G73" s="25">
        <v>-17440</v>
      </c>
      <c r="H73" s="25">
        <v>-38878</v>
      </c>
      <c r="I73" s="14" t="s">
        <v>117</v>
      </c>
    </row>
    <row r="74" spans="4:9" ht="15.75">
      <c r="D74" s="12" t="s">
        <v>118</v>
      </c>
      <c r="E74" s="25">
        <v>68</v>
      </c>
      <c r="F74" s="25">
        <v>0</v>
      </c>
      <c r="G74" s="25">
        <v>10415</v>
      </c>
      <c r="H74" s="25">
        <v>9659</v>
      </c>
      <c r="I74" s="14" t="s">
        <v>119</v>
      </c>
    </row>
    <row r="75" spans="4:9" ht="15.75">
      <c r="D75" s="12" t="s">
        <v>120</v>
      </c>
      <c r="E75" s="25">
        <v>0</v>
      </c>
      <c r="F75" s="25">
        <v>0</v>
      </c>
      <c r="G75" s="25">
        <v>0</v>
      </c>
      <c r="H75" s="25">
        <v>0</v>
      </c>
      <c r="I75" s="14" t="s">
        <v>121</v>
      </c>
    </row>
    <row r="76" spans="4:9" ht="15.75">
      <c r="D76" s="12" t="s">
        <v>122</v>
      </c>
      <c r="E76" s="25">
        <v>-29992</v>
      </c>
      <c r="F76" s="25">
        <v>-19611</v>
      </c>
      <c r="G76" s="25">
        <v>-7025</v>
      </c>
      <c r="H76" s="25">
        <v>-29219</v>
      </c>
      <c r="I76" s="14" t="s">
        <v>123</v>
      </c>
    </row>
    <row r="77" spans="4:9" ht="15.75">
      <c r="D77" s="12" t="s">
        <v>124</v>
      </c>
      <c r="E77" s="25">
        <v>0</v>
      </c>
      <c r="F77" s="25">
        <v>0</v>
      </c>
      <c r="G77" s="25">
        <v>0</v>
      </c>
      <c r="H77" s="25">
        <v>0</v>
      </c>
      <c r="I77" s="14" t="s">
        <v>125</v>
      </c>
    </row>
    <row r="78" spans="4:9" ht="15.75">
      <c r="D78" s="12" t="s">
        <v>126</v>
      </c>
      <c r="E78" s="25">
        <v>-29992</v>
      </c>
      <c r="F78" s="25">
        <v>-19611</v>
      </c>
      <c r="G78" s="25">
        <v>-7025</v>
      </c>
      <c r="H78" s="25">
        <v>-29219</v>
      </c>
      <c r="I78" s="42" t="s">
        <v>127</v>
      </c>
    </row>
    <row r="79" spans="4:9" ht="15.75">
      <c r="D79" s="12" t="s">
        <v>128</v>
      </c>
      <c r="E79" s="25">
        <v>0</v>
      </c>
      <c r="F79" s="25">
        <v>0</v>
      </c>
      <c r="G79" s="25">
        <v>0</v>
      </c>
      <c r="H79" s="25">
        <v>0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-29992</v>
      </c>
      <c r="F83" s="25">
        <v>-19611</v>
      </c>
      <c r="G83" s="25">
        <v>-7025</v>
      </c>
      <c r="H83" s="25">
        <v>-29219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-29992</v>
      </c>
      <c r="F85" s="28">
        <v>-19611</v>
      </c>
      <c r="G85" s="28">
        <v>-7025</v>
      </c>
      <c r="H85" s="28">
        <v>-29219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605</v>
      </c>
      <c r="F89" s="24">
        <v>12168</v>
      </c>
      <c r="G89" s="24">
        <v>384462</v>
      </c>
      <c r="H89" s="24">
        <v>468026</v>
      </c>
      <c r="I89" s="11" t="s">
        <v>143</v>
      </c>
    </row>
    <row r="90" spans="4:9" ht="15.75">
      <c r="D90" s="12" t="s">
        <v>144</v>
      </c>
      <c r="E90" s="25">
        <v>123834</v>
      </c>
      <c r="F90" s="25">
        <v>-11563</v>
      </c>
      <c r="G90" s="25">
        <v>-372294</v>
      </c>
      <c r="H90" s="25">
        <v>-83564</v>
      </c>
      <c r="I90" s="14" t="s">
        <v>145</v>
      </c>
    </row>
    <row r="91" spans="4:9" ht="15.75">
      <c r="D91" s="12" t="s">
        <v>146</v>
      </c>
      <c r="E91" s="25">
        <v>0</v>
      </c>
      <c r="F91" s="25">
        <v>0</v>
      </c>
      <c r="G91" s="25">
        <v>0</v>
      </c>
      <c r="H91" s="25">
        <v>0</v>
      </c>
      <c r="I91" s="14" t="s">
        <v>147</v>
      </c>
    </row>
    <row r="92" spans="4:9" ht="15.75">
      <c r="D92" s="12" t="s">
        <v>148</v>
      </c>
      <c r="E92" s="25">
        <v>0</v>
      </c>
      <c r="F92" s="25">
        <v>0</v>
      </c>
      <c r="G92" s="25">
        <v>0</v>
      </c>
      <c r="H92" s="25">
        <v>0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124439</v>
      </c>
      <c r="F94" s="28">
        <v>605</v>
      </c>
      <c r="G94" s="28">
        <v>12168</v>
      </c>
      <c r="H94" s="28">
        <v>384462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49.79628569091058</v>
      </c>
      <c r="F98" s="10">
        <f>+F8*100/F10</f>
        <v>147.31553446598852</v>
      </c>
      <c r="G98" s="10">
        <f>+G8*100/G10</f>
        <v>19.462397847409711</v>
      </c>
      <c r="H98" s="10">
        <f>+H8*100/H10</f>
        <v>3.75094312180134</v>
      </c>
      <c r="I98" s="11" t="s">
        <v>155</v>
      </c>
    </row>
    <row r="99" spans="1:15" ht="15.75">
      <c r="D99" s="12" t="s">
        <v>156</v>
      </c>
      <c r="E99" s="13">
        <f>+E85/E10</f>
        <v>-2.7263719581481178E-2</v>
      </c>
      <c r="F99" s="13">
        <f>+F85/F10</f>
        <v>-1.7827047369712835E-2</v>
      </c>
      <c r="G99" s="13">
        <f>+G85/G10</f>
        <v>-6.3859572572654471E-3</v>
      </c>
      <c r="H99" s="13">
        <f>+H85/H10</f>
        <v>-2.6561037024916596E-2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0.8565373112620106</v>
      </c>
      <c r="F101" s="13">
        <f>+F60/F10</f>
        <v>0.88380103084349182</v>
      </c>
      <c r="G101" s="13">
        <f>+G60/G10</f>
        <v>0.90162807821320456</v>
      </c>
      <c r="H101" s="13">
        <f>+H60/H10</f>
        <v>0.9080140354704701</v>
      </c>
      <c r="I101" s="14" t="s">
        <v>161</v>
      </c>
    </row>
    <row r="102" spans="1:15" ht="15.75">
      <c r="D102" s="12" t="s">
        <v>162</v>
      </c>
      <c r="E102" s="13">
        <f>+E11/E85</f>
        <v>-177.52530008002134</v>
      </c>
      <c r="F102" s="13">
        <f>+F11/F85</f>
        <v>-281.03363928407526</v>
      </c>
      <c r="G102" s="13">
        <f>+G11/G85</f>
        <v>-89.258348754448406</v>
      </c>
      <c r="H102" s="13">
        <f>+H11/H85</f>
        <v>-19.577548855196962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5">
        <f>+E11/E60</f>
        <v>5.6506586886084493</v>
      </c>
      <c r="F105" s="45">
        <f>+F11/F60</f>
        <v>5.6686967147102116</v>
      </c>
      <c r="G105" s="45">
        <f>+G11/G60</f>
        <v>0.63218971743825203</v>
      </c>
      <c r="H105" s="45">
        <f>+H11/H60</f>
        <v>0.57267837245552267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 t="s">
        <v>208</v>
      </c>
      <c r="F107" s="50">
        <f>+F68*100/F66</f>
        <v>12.635</v>
      </c>
      <c r="G107" s="50">
        <f>+G68*100/G66</f>
        <v>19.745794392523365</v>
      </c>
      <c r="H107" s="50">
        <f>+H68*100/H66</f>
        <v>16.171698113207547</v>
      </c>
      <c r="I107" s="11" t="s">
        <v>171</v>
      </c>
    </row>
    <row r="108" spans="1:15" ht="15.75">
      <c r="D108" s="12" t="s">
        <v>172</v>
      </c>
      <c r="E108" s="51" t="s">
        <v>208</v>
      </c>
      <c r="F108" s="51">
        <f>+F76*100/F66</f>
        <v>-19.611000000000001</v>
      </c>
      <c r="G108" s="51">
        <f>+G76*100/G66</f>
        <v>-6.5654205607476639</v>
      </c>
      <c r="H108" s="51">
        <f>+H76*100/H66</f>
        <v>-55.130188679245286</v>
      </c>
      <c r="I108" s="14" t="s">
        <v>173</v>
      </c>
    </row>
    <row r="109" spans="1:15" ht="15.75">
      <c r="D109" s="12" t="s">
        <v>174</v>
      </c>
      <c r="E109" s="51" t="s">
        <v>208</v>
      </c>
      <c r="F109" s="51">
        <f>+F83*100/F66</f>
        <v>-19.611000000000001</v>
      </c>
      <c r="G109" s="51">
        <f>+G83*100/G66</f>
        <v>-6.5654205607476639</v>
      </c>
      <c r="H109" s="51">
        <f>+H83*100/H66</f>
        <v>-55.130188679245286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-3.147606498812511</v>
      </c>
      <c r="F110" s="51">
        <f t="shared" ref="F110:H110" si="0">F83*100/F30</f>
        <v>-2.0086178730220836</v>
      </c>
      <c r="G110" s="51">
        <f t="shared" si="0"/>
        <v>-0.70748493887934383</v>
      </c>
      <c r="H110" s="51">
        <f t="shared" si="0"/>
        <v>-2.920889372277192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-3.1830159904314241</v>
      </c>
      <c r="F111" s="52">
        <f t="shared" ref="F111:H111" si="1">+F85*100/F60</f>
        <v>-2.0170883205124643</v>
      </c>
      <c r="G111" s="52">
        <f t="shared" si="1"/>
        <v>-0.7082695638672627</v>
      </c>
      <c r="H111" s="52">
        <f t="shared" si="1"/>
        <v>-2.9251791258000219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1.1124509498337096</v>
      </c>
      <c r="F113" s="10">
        <f>+F43*100/F30</f>
        <v>0.41993438781247983</v>
      </c>
      <c r="G113" s="10">
        <f>+G43*100/G30</f>
        <v>0.11078055982452359</v>
      </c>
      <c r="H113" s="10">
        <f>+H43*100/H30</f>
        <v>0.14664925935626275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98.887549050166285</v>
      </c>
      <c r="F114" s="13">
        <f>+F60*100/F30</f>
        <v>99.580065612187525</v>
      </c>
      <c r="G114" s="13">
        <f>+G60*100/G30</f>
        <v>99.889219440175481</v>
      </c>
      <c r="H114" s="13">
        <f>+H60*100/H30</f>
        <v>99.853350740643734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 t="s">
        <v>208</v>
      </c>
      <c r="F115" s="45" t="s">
        <v>208</v>
      </c>
      <c r="G115" s="45" t="s">
        <v>208</v>
      </c>
      <c r="H115" s="45" t="s">
        <v>208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</v>
      </c>
      <c r="F117" s="10">
        <f>+F66/F30</f>
        <v>0.10242302141767801</v>
      </c>
      <c r="G117" s="10">
        <f>+G66/G30</f>
        <v>0.10775927182930932</v>
      </c>
      <c r="H117" s="10">
        <f>+H66/H30</f>
        <v>5.2981668342753405E-2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0</v>
      </c>
      <c r="F118" s="13">
        <f>+F66/F28</f>
        <v>684.93150684931504</v>
      </c>
      <c r="G118" s="13">
        <f>+G66/G28</f>
        <v>187.06293706293707</v>
      </c>
      <c r="H118" s="13">
        <f>+H66/H28</f>
        <v>53.106212424849701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0</v>
      </c>
      <c r="F119" s="45">
        <f>+F66/F122</f>
        <v>0.10287039256370506</v>
      </c>
      <c r="G119" s="45">
        <f>+G66/G122</f>
        <v>0.10794102989865649</v>
      </c>
      <c r="H119" s="45">
        <f>+H66/H122</f>
        <v>5.3112545483880343E-2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89.89150943396227</v>
      </c>
      <c r="F121" s="57">
        <f>+F23/F39</f>
        <v>238.09682926829268</v>
      </c>
      <c r="G121" s="57">
        <f>+G23/G39</f>
        <v>902.16545454545451</v>
      </c>
      <c r="H121" s="57">
        <f>+H23/H39</f>
        <v>681.21881390593046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942250</v>
      </c>
      <c r="F122" s="28">
        <f>+F23-F39</f>
        <v>972097</v>
      </c>
      <c r="G122" s="28">
        <f>+G23-G39</f>
        <v>991282</v>
      </c>
      <c r="H122" s="28">
        <f>+H23-H39</f>
        <v>997881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2019-09-18T09:48:42Z</dcterms:modified>
</cp:coreProperties>
</file>